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Wood-LED\IES\Bol-LED\"/>
    </mc:Choice>
  </mc:AlternateContent>
  <xr:revisionPtr revIDLastSave="0" documentId="13_ncr:1_{A8249F91-52C9-456A-AEBA-9C022D97C16F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1" i="1" l="1"/>
  <c r="O31" i="1"/>
  <c r="N31" i="1"/>
  <c r="Q31" i="1" s="1"/>
  <c r="L31" i="1"/>
  <c r="K31" i="1"/>
  <c r="J31" i="1"/>
  <c r="M31" i="1" s="1"/>
  <c r="I31" i="1"/>
  <c r="D31" i="1"/>
  <c r="E31" i="1" s="1"/>
  <c r="C31" i="1"/>
  <c r="P30" i="1"/>
  <c r="O30" i="1"/>
  <c r="N30" i="1"/>
  <c r="Q30" i="1" s="1"/>
  <c r="L30" i="1"/>
  <c r="K30" i="1"/>
  <c r="J30" i="1"/>
  <c r="I30" i="1"/>
  <c r="D30" i="1"/>
  <c r="C30" i="1"/>
  <c r="B30" i="1"/>
  <c r="E30" i="1" s="1"/>
  <c r="P29" i="1"/>
  <c r="O29" i="1"/>
  <c r="N29" i="1" s="1"/>
  <c r="Q29" i="1" s="1"/>
  <c r="L29" i="1"/>
  <c r="K29" i="1"/>
  <c r="J29" i="1"/>
  <c r="M29" i="1" s="1"/>
  <c r="I29" i="1"/>
  <c r="D29" i="1"/>
  <c r="C29" i="1"/>
  <c r="B29" i="1"/>
  <c r="E29" i="1" s="1"/>
  <c r="P25" i="1"/>
  <c r="O25" i="1"/>
  <c r="N25" i="1"/>
  <c r="L25" i="1"/>
  <c r="K25" i="1"/>
  <c r="J25" i="1"/>
  <c r="I25" i="1"/>
  <c r="D25" i="1"/>
  <c r="E25" i="1" s="1"/>
  <c r="C25" i="1"/>
  <c r="P24" i="1"/>
  <c r="O24" i="1"/>
  <c r="N24" i="1" s="1"/>
  <c r="L24" i="1"/>
  <c r="K24" i="1"/>
  <c r="J24" i="1" s="1"/>
  <c r="I24" i="1"/>
  <c r="D24" i="1"/>
  <c r="C24" i="1"/>
  <c r="B24" i="1"/>
  <c r="E24" i="1" s="1"/>
  <c r="P23" i="1"/>
  <c r="O23" i="1"/>
  <c r="N23" i="1"/>
  <c r="L23" i="1"/>
  <c r="K23" i="1"/>
  <c r="J23" i="1"/>
  <c r="I23" i="1"/>
  <c r="D23" i="1"/>
  <c r="C23" i="1"/>
  <c r="B23" i="1"/>
  <c r="P19" i="1"/>
  <c r="O19" i="1"/>
  <c r="N19" i="1"/>
  <c r="L19" i="1"/>
  <c r="K19" i="1"/>
  <c r="J19" i="1" s="1"/>
  <c r="I19" i="1"/>
  <c r="D19" i="1"/>
  <c r="E19" i="1" s="1"/>
  <c r="C19" i="1"/>
  <c r="P18" i="1"/>
  <c r="O18" i="1"/>
  <c r="N18" i="1" s="1"/>
  <c r="L18" i="1"/>
  <c r="K18" i="1"/>
  <c r="J18" i="1" s="1"/>
  <c r="I18" i="1"/>
  <c r="D18" i="1"/>
  <c r="C18" i="1"/>
  <c r="B18" i="1"/>
  <c r="P17" i="1"/>
  <c r="O17" i="1"/>
  <c r="N17" i="1" s="1"/>
  <c r="L17" i="1"/>
  <c r="K17" i="1"/>
  <c r="J17" i="1" s="1"/>
  <c r="M17" i="1" s="1"/>
  <c r="I17" i="1"/>
  <c r="D17" i="1"/>
  <c r="C17" i="1"/>
  <c r="B17" i="1"/>
  <c r="P13" i="1"/>
  <c r="O13" i="1"/>
  <c r="N13" i="1"/>
  <c r="L13" i="1"/>
  <c r="K13" i="1"/>
  <c r="J13" i="1" s="1"/>
  <c r="I13" i="1"/>
  <c r="D13" i="1"/>
  <c r="E13" i="1" s="1"/>
  <c r="C13" i="1"/>
  <c r="P12" i="1"/>
  <c r="O12" i="1"/>
  <c r="N12" i="1"/>
  <c r="Q12" i="1" s="1"/>
  <c r="L12" i="1"/>
  <c r="K12" i="1"/>
  <c r="J12" i="1" s="1"/>
  <c r="I12" i="1"/>
  <c r="D12" i="1"/>
  <c r="C12" i="1"/>
  <c r="B12" i="1" s="1"/>
  <c r="E12" i="1" s="1"/>
  <c r="P11" i="1"/>
  <c r="O11" i="1"/>
  <c r="N11" i="1"/>
  <c r="L11" i="1"/>
  <c r="K11" i="1"/>
  <c r="J11" i="1" s="1"/>
  <c r="I11" i="1"/>
  <c r="D11" i="1"/>
  <c r="C11" i="1"/>
  <c r="B11" i="1" s="1"/>
  <c r="E11" i="1" s="1"/>
  <c r="I7" i="1"/>
  <c r="I6" i="1"/>
  <c r="I5" i="1"/>
  <c r="P7" i="1"/>
  <c r="P6" i="1"/>
  <c r="P5" i="1"/>
  <c r="L7" i="1"/>
  <c r="L6" i="1"/>
  <c r="L5" i="1"/>
  <c r="D7" i="1"/>
  <c r="D6" i="1"/>
  <c r="D5" i="1"/>
  <c r="O6" i="1"/>
  <c r="N6" i="1" s="1"/>
  <c r="Q6" i="1" s="1"/>
  <c r="M30" i="1" l="1"/>
  <c r="Q25" i="1"/>
  <c r="Q23" i="1"/>
  <c r="Q24" i="1"/>
  <c r="Q18" i="1"/>
  <c r="M23" i="1"/>
  <c r="E23" i="1"/>
  <c r="M25" i="1"/>
  <c r="M24" i="1"/>
  <c r="M19" i="1"/>
  <c r="Q13" i="1"/>
  <c r="Q11" i="1"/>
  <c r="E17" i="1"/>
  <c r="E18" i="1"/>
  <c r="Q17" i="1"/>
  <c r="Q19" i="1"/>
  <c r="M13" i="1"/>
  <c r="M18" i="1"/>
  <c r="M12" i="1"/>
  <c r="M11" i="1"/>
  <c r="O7" i="1"/>
  <c r="N7" i="1" s="1"/>
  <c r="Q7" i="1" s="1"/>
  <c r="O5" i="1"/>
  <c r="N5" i="1" s="1"/>
  <c r="Q5" i="1" s="1"/>
  <c r="K7" i="1"/>
  <c r="J7" i="1" s="1"/>
  <c r="M7" i="1" s="1"/>
  <c r="K6" i="1"/>
  <c r="J6" i="1" s="1"/>
  <c r="M6" i="1" s="1"/>
  <c r="K5" i="1"/>
  <c r="J5" i="1" s="1"/>
  <c r="M5" i="1" s="1"/>
  <c r="C7" i="1"/>
  <c r="C6" i="1"/>
  <c r="B6" i="1" s="1"/>
  <c r="E6" i="1" s="1"/>
  <c r="C5" i="1"/>
  <c r="B5" i="1" s="1"/>
  <c r="E5" i="1" s="1"/>
  <c r="E7" i="1"/>
</calcChain>
</file>

<file path=xl/sharedStrings.xml><?xml version="1.0" encoding="utf-8"?>
<sst xmlns="http://schemas.openxmlformats.org/spreadsheetml/2006/main" count="187" uniqueCount="34">
  <si>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</si>
  <si>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</si>
  <si>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</si>
  <si>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</si>
  <si>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</si>
  <si>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</si>
  <si>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</si>
  <si>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</si>
  <si>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</si>
  <si>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</si>
  <si>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</si>
  <si>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MO</t>
  </si>
  <si>
    <t>HO</t>
  </si>
  <si>
    <t>8' - 2700K, &gt;90CRI</t>
  </si>
  <si>
    <t>8' - 3000K, &gt;90CRI</t>
  </si>
  <si>
    <t>8' - 3500K, &gt;90CRI</t>
  </si>
  <si>
    <t>8' - 4000K, &gt;90CRI</t>
  </si>
  <si>
    <t>10' - 2700K, &gt;90CRI</t>
  </si>
  <si>
    <t>10' - 3000K, &gt;90CRI</t>
  </si>
  <si>
    <t>10' - 3500K, &gt;90CRI</t>
  </si>
  <si>
    <t>10' - 4000K, &gt;90CRI</t>
  </si>
  <si>
    <t>12' - 2700K, &gt;90CRI</t>
  </si>
  <si>
    <t>12' - 3000K, &gt;90CRI</t>
  </si>
  <si>
    <t>12' - 3500K, &gt;90CRI</t>
  </si>
  <si>
    <t>12' - 4000K, &gt;90CRI</t>
  </si>
  <si>
    <t>16' - 2700K, &gt;90CRI</t>
  </si>
  <si>
    <t>16' - 3000K, &gt;90CRI</t>
  </si>
  <si>
    <t>16' - 3500K, &gt;90CRI</t>
  </si>
  <si>
    <t>16' - 4000K, &gt;90CRI</t>
  </si>
  <si>
    <t>14' - 2700K, &gt;90CRI</t>
  </si>
  <si>
    <t>14' - 3000K, &gt;90CRI</t>
  </si>
  <si>
    <t>14' - 3500K, &gt;90CRI</t>
  </si>
  <si>
    <t>14' - 4000K, &gt;90CRI</t>
  </si>
  <si>
    <t>Bol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</si>
</sst>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0" fontId="0" fillId="0" borderId="8" xfId="0" applyFont="1" applyBorder="1"/>
    <xf numFmtId="2" fontId="0" fillId="0" borderId="6" xfId="0" applyNumberFormat="1" applyFont="1" applyFill="1" applyBorder="1" applyProtection="1">
      <protection hidden="1"/>
    </xf>
    <xf numFmtId="164" fontId="0" fillId="0" borderId="6" xfId="0" applyNumberFormat="1" applyFont="1" applyFill="1" applyBorder="1" applyProtection="1">
      <protection hidden="1"/>
    </xf>
    <xf numFmtId="2" fontId="0" fillId="0" borderId="7" xfId="0" applyNumberFormat="1" applyFont="1" applyFill="1" applyBorder="1" applyProtection="1">
      <protection hidden="1"/>
    </xf>
    <xf numFmtId="0" fontId="0" fillId="0" borderId="9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1" fontId="0" fillId="0" borderId="6" xfId="0" applyNumberFormat="1" applyFont="1" applyFill="1" applyBorder="1" applyProtection="1">
      <protection hidden="1"/>
    </xf>
    <xf numFmtId="1" fontId="0" fillId="0" borderId="8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8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2" xfId="0" applyNumberFormat="1" applyFont="1" applyFill="1" applyBorder="1" applyProtection="1">
      <protection hidden="1"/>
    </xf>
    <xf numFmtId="2" fontId="0" fillId="0" borderId="9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0" borderId="6" xfId="0" applyFont="1" applyBorder="1"/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34"/>
  <sheetViews>
    <sheetView showGridLines="0" tabSelected="1" workbookViewId="0">
      <selection sqref="A1:Q1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17" ht="23.25" x14ac:dyDescent="0.35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x14ac:dyDescent="0.25">
      <c r="A2" s="1"/>
      <c r="B2" s="32" t="s">
        <v>13</v>
      </c>
      <c r="C2" s="29"/>
      <c r="D2" s="29"/>
      <c r="E2" s="30"/>
      <c r="F2" s="29" t="s">
        <v>14</v>
      </c>
      <c r="G2" s="29"/>
      <c r="H2" s="29"/>
      <c r="I2" s="30"/>
      <c r="J2" s="29" t="s">
        <v>15</v>
      </c>
      <c r="K2" s="29"/>
      <c r="L2" s="29"/>
      <c r="M2" s="30"/>
      <c r="N2" s="29" t="s">
        <v>16</v>
      </c>
      <c r="O2" s="29"/>
      <c r="P2" s="29"/>
      <c r="Q2" s="30"/>
    </row>
    <row r="3" spans="1:17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17" x14ac:dyDescent="0.25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17" x14ac:dyDescent="0.25">
      <c r="A5" s="16" t="s">
        <v>9</v>
      </c>
      <c r="B5" s="10">
        <f>F5*C5</f>
        <v>510</v>
      </c>
      <c r="C5" s="11">
        <f>102/108</f>
        <v>0.94444444444444442</v>
      </c>
      <c r="D5" s="23">
        <f>H5</f>
        <v>7.5</v>
      </c>
      <c r="E5" s="25">
        <f>B5/D5</f>
        <v>68</v>
      </c>
      <c r="F5" s="21">
        <v>540</v>
      </c>
      <c r="G5" s="11">
        <v>1</v>
      </c>
      <c r="H5" s="23">
        <v>7.5</v>
      </c>
      <c r="I5" s="25">
        <f>F5/H5</f>
        <v>72</v>
      </c>
      <c r="J5" s="10">
        <f>F5*K5</f>
        <v>570</v>
      </c>
      <c r="K5" s="11">
        <f>114/108</f>
        <v>1.0555555555555556</v>
      </c>
      <c r="L5" s="23">
        <f>H5</f>
        <v>7.5</v>
      </c>
      <c r="M5" s="25">
        <f>J5/L5</f>
        <v>76</v>
      </c>
      <c r="N5" s="10">
        <f>F5*O5</f>
        <v>600</v>
      </c>
      <c r="O5" s="11">
        <f>120/108</f>
        <v>1.1111111111111112</v>
      </c>
      <c r="P5" s="23">
        <f>H5</f>
        <v>7.5</v>
      </c>
      <c r="Q5" s="25">
        <f>N5/P5</f>
        <v>80</v>
      </c>
    </row>
    <row r="6" spans="1:17" x14ac:dyDescent="0.25">
      <c r="A6" s="17" t="s">
        <v>11</v>
      </c>
      <c r="B6" s="26">
        <f>F6*C6</f>
        <v>939.05050505050508</v>
      </c>
      <c r="C6" s="11">
        <f>188/198</f>
        <v>0.9494949494949495</v>
      </c>
      <c r="D6" s="23">
        <f>H6</f>
        <v>15</v>
      </c>
      <c r="E6" s="24">
        <f>B6/D6</f>
        <v>62.603367003367005</v>
      </c>
      <c r="F6" s="21">
        <v>989</v>
      </c>
      <c r="G6" s="11">
        <v>1</v>
      </c>
      <c r="H6" s="23">
        <v>15</v>
      </c>
      <c r="I6" s="24">
        <f>F6/H6</f>
        <v>65.933333333333337</v>
      </c>
      <c r="J6" s="26">
        <f>F6*K6</f>
        <v>1018.969696969697</v>
      </c>
      <c r="K6" s="11">
        <f>204/198</f>
        <v>1.0303030303030303</v>
      </c>
      <c r="L6" s="23">
        <f>H6</f>
        <v>15</v>
      </c>
      <c r="M6" s="24">
        <f>J6/L6</f>
        <v>67.931313131313132</v>
      </c>
      <c r="N6" s="26">
        <f>F6*O6</f>
        <v>1033.9545454545455</v>
      </c>
      <c r="O6" s="11">
        <f>207/198</f>
        <v>1.0454545454545454</v>
      </c>
      <c r="P6" s="23">
        <f>H6</f>
        <v>15</v>
      </c>
      <c r="Q6" s="24">
        <f>N6/P6</f>
        <v>68.930303030303037</v>
      </c>
    </row>
    <row r="7" spans="1:17" ht="15.75" thickBot="1" x14ac:dyDescent="0.3">
      <c r="A7" s="18" t="s">
        <v>12</v>
      </c>
      <c r="B7" s="27">
        <v>270</v>
      </c>
      <c r="C7" s="13">
        <f>280/294</f>
        <v>0.95238095238095233</v>
      </c>
      <c r="D7" s="14">
        <f>H7</f>
        <v>25</v>
      </c>
      <c r="E7" s="15">
        <f>B7/D7</f>
        <v>10.8</v>
      </c>
      <c r="F7" s="22">
        <v>1469</v>
      </c>
      <c r="G7" s="13">
        <v>1</v>
      </c>
      <c r="H7" s="14">
        <v>25</v>
      </c>
      <c r="I7" s="15">
        <f>F7/H7</f>
        <v>58.76</v>
      </c>
      <c r="J7" s="19">
        <f>F7*K7</f>
        <v>1424.0306122448978</v>
      </c>
      <c r="K7" s="13">
        <f>285/294</f>
        <v>0.96938775510204078</v>
      </c>
      <c r="L7" s="14">
        <f>H7</f>
        <v>25</v>
      </c>
      <c r="M7" s="15">
        <f>J7/L7</f>
        <v>56.96122448979591</v>
      </c>
      <c r="N7" s="20">
        <f>F7*O7</f>
        <v>1523.9625850340135</v>
      </c>
      <c r="O7" s="13">
        <f>305/294</f>
        <v>1.0374149659863945</v>
      </c>
      <c r="P7" s="14">
        <f>H7</f>
        <v>25</v>
      </c>
      <c r="Q7" s="15">
        <f>N7/P7</f>
        <v>60.958503401360538</v>
      </c>
    </row>
    <row r="8" spans="1:17" x14ac:dyDescent="0.25">
      <c r="A8" s="3"/>
      <c r="B8" s="28" t="s">
        <v>17</v>
      </c>
      <c r="C8" s="29"/>
      <c r="D8" s="29"/>
      <c r="E8" s="30"/>
      <c r="F8" s="29" t="s">
        <v>18</v>
      </c>
      <c r="G8" s="29"/>
      <c r="H8" s="29"/>
      <c r="I8" s="30"/>
      <c r="J8" s="29" t="s">
        <v>19</v>
      </c>
      <c r="K8" s="29"/>
      <c r="L8" s="29"/>
      <c r="M8" s="30"/>
      <c r="N8" s="29" t="s">
        <v>20</v>
      </c>
      <c r="O8" s="29"/>
      <c r="P8" s="29"/>
      <c r="Q8" s="30"/>
    </row>
    <row r="9" spans="1:17" x14ac:dyDescent="0.25">
      <c r="A9" s="3" t="s">
        <v>0</v>
      </c>
      <c r="B9" s="1" t="s">
        <v>1</v>
      </c>
      <c r="C9" s="1" t="s">
        <v>2</v>
      </c>
      <c r="D9" s="1"/>
      <c r="E9" s="3" t="s">
        <v>3</v>
      </c>
      <c r="F9" s="1" t="s">
        <v>1</v>
      </c>
      <c r="G9" s="1" t="s">
        <v>2</v>
      </c>
      <c r="H9" s="1"/>
      <c r="I9" s="3" t="s">
        <v>3</v>
      </c>
      <c r="J9" s="1" t="s">
        <v>1</v>
      </c>
      <c r="K9" s="1" t="s">
        <v>2</v>
      </c>
      <c r="L9" s="1"/>
      <c r="M9" s="3" t="s">
        <v>3</v>
      </c>
      <c r="N9" s="1" t="s">
        <v>1</v>
      </c>
      <c r="O9" s="1" t="s">
        <v>2</v>
      </c>
      <c r="P9" s="1"/>
      <c r="Q9" s="3" t="s">
        <v>3</v>
      </c>
    </row>
    <row r="10" spans="1:17" x14ac:dyDescent="0.25">
      <c r="A10" s="6" t="s">
        <v>4</v>
      </c>
      <c r="B10" s="4" t="s">
        <v>5</v>
      </c>
      <c r="C10" s="4" t="s">
        <v>6</v>
      </c>
      <c r="D10" s="4" t="s">
        <v>7</v>
      </c>
      <c r="E10" s="6" t="s">
        <v>8</v>
      </c>
      <c r="F10" s="4" t="s">
        <v>5</v>
      </c>
      <c r="G10" s="4" t="s">
        <v>6</v>
      </c>
      <c r="H10" s="4" t="s">
        <v>7</v>
      </c>
      <c r="I10" s="6" t="s">
        <v>8</v>
      </c>
      <c r="J10" s="4" t="s">
        <v>5</v>
      </c>
      <c r="K10" s="4" t="s">
        <v>6</v>
      </c>
      <c r="L10" s="4" t="s">
        <v>7</v>
      </c>
      <c r="M10" s="6" t="s">
        <v>8</v>
      </c>
      <c r="N10" s="4" t="s">
        <v>5</v>
      </c>
      <c r="O10" s="4" t="s">
        <v>6</v>
      </c>
      <c r="P10" s="4" t="s">
        <v>7</v>
      </c>
      <c r="Q10" s="6" t="s">
        <v>8</v>
      </c>
    </row>
    <row r="11" spans="1:17" x14ac:dyDescent="0.25">
      <c r="A11" s="17" t="s">
        <v>9</v>
      </c>
      <c r="B11" s="26">
        <f>F11*C11</f>
        <v>713.05555555555554</v>
      </c>
      <c r="C11" s="11">
        <f>102/108</f>
        <v>0.94444444444444442</v>
      </c>
      <c r="D11" s="23">
        <f>H11</f>
        <v>10.5</v>
      </c>
      <c r="E11" s="25">
        <f>B11/D11</f>
        <v>67.910052910052912</v>
      </c>
      <c r="F11" s="21">
        <v>755</v>
      </c>
      <c r="G11" s="11">
        <v>1</v>
      </c>
      <c r="H11" s="23">
        <v>10.5</v>
      </c>
      <c r="I11" s="25">
        <f>F11/H11</f>
        <v>71.904761904761898</v>
      </c>
      <c r="J11" s="26">
        <f>F11*K11</f>
        <v>796.94444444444446</v>
      </c>
      <c r="K11" s="11">
        <f>114/108</f>
        <v>1.0555555555555556</v>
      </c>
      <c r="L11" s="23">
        <f>H11</f>
        <v>10.5</v>
      </c>
      <c r="M11" s="25">
        <f>J11/L11</f>
        <v>75.899470899470899</v>
      </c>
      <c r="N11" s="26">
        <f>F11*O11</f>
        <v>838.88888888888891</v>
      </c>
      <c r="O11" s="11">
        <f>120/108</f>
        <v>1.1111111111111112</v>
      </c>
      <c r="P11" s="23">
        <f>H11</f>
        <v>10.5</v>
      </c>
      <c r="Q11" s="25">
        <f>N11/P11</f>
        <v>79.894179894179899</v>
      </c>
    </row>
    <row r="12" spans="1:17" x14ac:dyDescent="0.25">
      <c r="A12" s="17" t="s">
        <v>11</v>
      </c>
      <c r="B12" s="26">
        <f>F12*C12</f>
        <v>1315.0505050505051</v>
      </c>
      <c r="C12" s="11">
        <f>188/198</f>
        <v>0.9494949494949495</v>
      </c>
      <c r="D12" s="23">
        <f>H12</f>
        <v>21</v>
      </c>
      <c r="E12" s="24">
        <f>B12/D12</f>
        <v>62.621452621452626</v>
      </c>
      <c r="F12" s="21">
        <v>1385</v>
      </c>
      <c r="G12" s="11">
        <v>1</v>
      </c>
      <c r="H12" s="23">
        <v>21</v>
      </c>
      <c r="I12" s="24">
        <f>F12/H12</f>
        <v>65.952380952380949</v>
      </c>
      <c r="J12" s="26">
        <f>F12*K12</f>
        <v>1426.969696969697</v>
      </c>
      <c r="K12" s="11">
        <f>204/198</f>
        <v>1.0303030303030303</v>
      </c>
      <c r="L12" s="23">
        <f>H12</f>
        <v>21</v>
      </c>
      <c r="M12" s="24">
        <f>J12/L12</f>
        <v>67.950937950937956</v>
      </c>
      <c r="N12" s="26">
        <f>F12*O12</f>
        <v>1447.9545454545455</v>
      </c>
      <c r="O12" s="11">
        <f>207/198</f>
        <v>1.0454545454545454</v>
      </c>
      <c r="P12" s="23">
        <f>H12</f>
        <v>21</v>
      </c>
      <c r="Q12" s="24">
        <f>N12/P12</f>
        <v>68.950216450216459</v>
      </c>
    </row>
    <row r="13" spans="1:17" ht="15.75" thickBot="1" x14ac:dyDescent="0.3">
      <c r="A13" s="18" t="s">
        <v>12</v>
      </c>
      <c r="B13" s="27">
        <v>270</v>
      </c>
      <c r="C13" s="13">
        <f>280/294</f>
        <v>0.95238095238095233</v>
      </c>
      <c r="D13" s="14">
        <f>H13</f>
        <v>35</v>
      </c>
      <c r="E13" s="15">
        <f>B13/D13</f>
        <v>7.7142857142857144</v>
      </c>
      <c r="F13" s="22">
        <v>2056</v>
      </c>
      <c r="G13" s="13">
        <v>1</v>
      </c>
      <c r="H13" s="14">
        <v>35</v>
      </c>
      <c r="I13" s="15">
        <f>F13/H13</f>
        <v>58.74285714285714</v>
      </c>
      <c r="J13" s="19">
        <f>F13*K13</f>
        <v>1993.0612244897959</v>
      </c>
      <c r="K13" s="13">
        <f>285/294</f>
        <v>0.96938775510204078</v>
      </c>
      <c r="L13" s="14">
        <f>H13</f>
        <v>35</v>
      </c>
      <c r="M13" s="15">
        <f>J13/L13</f>
        <v>56.944606413994165</v>
      </c>
      <c r="N13" s="20">
        <f>F13*O13</f>
        <v>2132.925170068027</v>
      </c>
      <c r="O13" s="13">
        <f>305/294</f>
        <v>1.0374149659863945</v>
      </c>
      <c r="P13" s="14">
        <f>H13</f>
        <v>35</v>
      </c>
      <c r="Q13" s="15">
        <f>N13/P13</f>
        <v>60.940719144800774</v>
      </c>
    </row>
    <row r="14" spans="1:17" x14ac:dyDescent="0.25">
      <c r="A14" s="3"/>
      <c r="B14" s="28" t="s">
        <v>21</v>
      </c>
      <c r="C14" s="29"/>
      <c r="D14" s="29"/>
      <c r="E14" s="30"/>
      <c r="F14" s="29" t="s">
        <v>22</v>
      </c>
      <c r="G14" s="29"/>
      <c r="H14" s="29"/>
      <c r="I14" s="30"/>
      <c r="J14" s="29" t="s">
        <v>23</v>
      </c>
      <c r="K14" s="29"/>
      <c r="L14" s="29"/>
      <c r="M14" s="30"/>
      <c r="N14" s="29" t="s">
        <v>24</v>
      </c>
      <c r="O14" s="29"/>
      <c r="P14" s="29"/>
      <c r="Q14" s="30"/>
    </row>
    <row r="15" spans="1:17" x14ac:dyDescent="0.25">
      <c r="A15" s="3" t="s">
        <v>0</v>
      </c>
      <c r="B15" s="1" t="s">
        <v>1</v>
      </c>
      <c r="C15" s="1" t="s">
        <v>2</v>
      </c>
      <c r="D15" s="1"/>
      <c r="E15" s="3" t="s">
        <v>3</v>
      </c>
      <c r="F15" s="1" t="s">
        <v>1</v>
      </c>
      <c r="G15" s="1" t="s">
        <v>2</v>
      </c>
      <c r="H15" s="1"/>
      <c r="I15" s="3" t="s">
        <v>3</v>
      </c>
      <c r="J15" s="1" t="s">
        <v>1</v>
      </c>
      <c r="K15" s="1" t="s">
        <v>2</v>
      </c>
      <c r="L15" s="1"/>
      <c r="M15" s="3" t="s">
        <v>3</v>
      </c>
      <c r="N15" s="1" t="s">
        <v>1</v>
      </c>
      <c r="O15" s="1" t="s">
        <v>2</v>
      </c>
      <c r="P15" s="1"/>
      <c r="Q15" s="3" t="s">
        <v>3</v>
      </c>
    </row>
    <row r="16" spans="1:17" x14ac:dyDescent="0.25">
      <c r="A16" s="6" t="s">
        <v>4</v>
      </c>
      <c r="B16" s="4" t="s">
        <v>5</v>
      </c>
      <c r="C16" s="4" t="s">
        <v>6</v>
      </c>
      <c r="D16" s="4" t="s">
        <v>7</v>
      </c>
      <c r="E16" s="4" t="s">
        <v>8</v>
      </c>
      <c r="F16" s="5" t="s">
        <v>5</v>
      </c>
      <c r="G16" s="4" t="s">
        <v>6</v>
      </c>
      <c r="H16" s="4" t="s">
        <v>7</v>
      </c>
      <c r="I16" s="4" t="s">
        <v>8</v>
      </c>
      <c r="J16" s="5" t="s">
        <v>5</v>
      </c>
      <c r="K16" s="4" t="s">
        <v>6</v>
      </c>
      <c r="L16" s="4" t="s">
        <v>7</v>
      </c>
      <c r="M16" s="4" t="s">
        <v>8</v>
      </c>
      <c r="N16" s="5" t="s">
        <v>5</v>
      </c>
      <c r="O16" s="4" t="s">
        <v>6</v>
      </c>
      <c r="P16" s="4" t="s">
        <v>7</v>
      </c>
      <c r="Q16" s="6" t="s">
        <v>8</v>
      </c>
    </row>
    <row r="17" spans="1:17" x14ac:dyDescent="0.25">
      <c r="A17" s="17" t="s">
        <v>9</v>
      </c>
      <c r="B17" s="10">
        <f>F17*C17</f>
        <v>917.05555555555554</v>
      </c>
      <c r="C17" s="11">
        <f>102/108</f>
        <v>0.94444444444444442</v>
      </c>
      <c r="D17" s="23">
        <f>H17</f>
        <v>13.5</v>
      </c>
      <c r="E17" s="25">
        <f>B17/D17</f>
        <v>67.930041152263371</v>
      </c>
      <c r="F17" s="21">
        <v>971</v>
      </c>
      <c r="G17" s="11">
        <v>1</v>
      </c>
      <c r="H17" s="23">
        <v>13.5</v>
      </c>
      <c r="I17" s="25">
        <f>F17/H17</f>
        <v>71.925925925925924</v>
      </c>
      <c r="J17" s="10">
        <f>F17*K17</f>
        <v>1024.9444444444446</v>
      </c>
      <c r="K17" s="11">
        <f>114/108</f>
        <v>1.0555555555555556</v>
      </c>
      <c r="L17" s="23">
        <f>H17</f>
        <v>13.5</v>
      </c>
      <c r="M17" s="25">
        <f>J17/L17</f>
        <v>75.921810699588491</v>
      </c>
      <c r="N17" s="10">
        <f>F17*O17</f>
        <v>1078.8888888888889</v>
      </c>
      <c r="O17" s="11">
        <f>120/108</f>
        <v>1.1111111111111112</v>
      </c>
      <c r="P17" s="23">
        <f>H17</f>
        <v>13.5</v>
      </c>
      <c r="Q17" s="25">
        <f>N17/P17</f>
        <v>79.91769547325103</v>
      </c>
    </row>
    <row r="18" spans="1:17" x14ac:dyDescent="0.25">
      <c r="A18" s="17" t="s">
        <v>11</v>
      </c>
      <c r="B18" s="26">
        <f>F18*C18</f>
        <v>1690.1010101010102</v>
      </c>
      <c r="C18" s="11">
        <f>188/198</f>
        <v>0.9494949494949495</v>
      </c>
      <c r="D18" s="23">
        <f>H18</f>
        <v>27</v>
      </c>
      <c r="E18" s="24">
        <f>B18/D18</f>
        <v>62.596333707444821</v>
      </c>
      <c r="F18" s="21">
        <v>1780</v>
      </c>
      <c r="G18" s="11">
        <v>1</v>
      </c>
      <c r="H18" s="23">
        <v>27</v>
      </c>
      <c r="I18" s="24">
        <f>F18/H18</f>
        <v>65.925925925925924</v>
      </c>
      <c r="J18" s="26">
        <f>F18*K18</f>
        <v>1833.939393939394</v>
      </c>
      <c r="K18" s="11">
        <f>204/198</f>
        <v>1.0303030303030303</v>
      </c>
      <c r="L18" s="23">
        <f>H18</f>
        <v>27</v>
      </c>
      <c r="M18" s="24">
        <f>J18/L18</f>
        <v>67.923681257014593</v>
      </c>
      <c r="N18" s="26">
        <f>F18*O18</f>
        <v>1860.9090909090908</v>
      </c>
      <c r="O18" s="11">
        <f>207/198</f>
        <v>1.0454545454545454</v>
      </c>
      <c r="P18" s="23">
        <f>H18</f>
        <v>27</v>
      </c>
      <c r="Q18" s="24">
        <f>N18/P18</f>
        <v>68.92255892255892</v>
      </c>
    </row>
    <row r="19" spans="1:17" ht="15.75" thickBot="1" x14ac:dyDescent="0.3">
      <c r="A19" s="9" t="s">
        <v>12</v>
      </c>
      <c r="B19" s="12">
        <v>270</v>
      </c>
      <c r="C19" s="13">
        <f>280/294</f>
        <v>0.95238095238095233</v>
      </c>
      <c r="D19" s="14">
        <f>H19</f>
        <v>45</v>
      </c>
      <c r="E19" s="15">
        <f>B19/D19</f>
        <v>6</v>
      </c>
      <c r="F19" s="22">
        <v>2644</v>
      </c>
      <c r="G19" s="13">
        <v>1</v>
      </c>
      <c r="H19" s="14">
        <v>45</v>
      </c>
      <c r="I19" s="15">
        <f>F19/H19</f>
        <v>58.755555555555553</v>
      </c>
      <c r="J19" s="19">
        <f>F19*K19</f>
        <v>2563.0612244897957</v>
      </c>
      <c r="K19" s="13">
        <f>285/294</f>
        <v>0.96938775510204078</v>
      </c>
      <c r="L19" s="14">
        <f>H19</f>
        <v>45</v>
      </c>
      <c r="M19" s="15">
        <f>J19/L19</f>
        <v>56.956916099773238</v>
      </c>
      <c r="N19" s="20">
        <f>F19*O19</f>
        <v>2742.925170068027</v>
      </c>
      <c r="O19" s="13">
        <f>305/294</f>
        <v>1.0374149659863945</v>
      </c>
      <c r="P19" s="14">
        <f>H19</f>
        <v>45</v>
      </c>
      <c r="Q19" s="15">
        <f>N19/P19</f>
        <v>60.953892668178376</v>
      </c>
    </row>
    <row r="20" spans="1:17" x14ac:dyDescent="0.25">
      <c r="A20" s="3"/>
      <c r="B20" s="28" t="s">
        <v>29</v>
      </c>
      <c r="C20" s="29"/>
      <c r="D20" s="29"/>
      <c r="E20" s="30"/>
      <c r="F20" s="29" t="s">
        <v>30</v>
      </c>
      <c r="G20" s="29"/>
      <c r="H20" s="29"/>
      <c r="I20" s="30"/>
      <c r="J20" s="29" t="s">
        <v>31</v>
      </c>
      <c r="K20" s="29"/>
      <c r="L20" s="29"/>
      <c r="M20" s="30"/>
      <c r="N20" s="29" t="s">
        <v>32</v>
      </c>
      <c r="O20" s="29"/>
      <c r="P20" s="29"/>
      <c r="Q20" s="30"/>
    </row>
    <row r="21" spans="1:17" x14ac:dyDescent="0.25">
      <c r="A21" s="3" t="s">
        <v>0</v>
      </c>
      <c r="B21" s="1" t="s">
        <v>1</v>
      </c>
      <c r="C21" s="1" t="s">
        <v>2</v>
      </c>
      <c r="D21" s="1"/>
      <c r="E21" s="3" t="s">
        <v>3</v>
      </c>
      <c r="F21" s="1" t="s">
        <v>1</v>
      </c>
      <c r="G21" s="1" t="s">
        <v>2</v>
      </c>
      <c r="H21" s="1"/>
      <c r="I21" s="3" t="s">
        <v>3</v>
      </c>
      <c r="J21" s="1" t="s">
        <v>1</v>
      </c>
      <c r="K21" s="1" t="s">
        <v>2</v>
      </c>
      <c r="L21" s="1"/>
      <c r="M21" s="3" t="s">
        <v>3</v>
      </c>
      <c r="N21" s="1" t="s">
        <v>1</v>
      </c>
      <c r="O21" s="1" t="s">
        <v>2</v>
      </c>
      <c r="P21" s="1"/>
      <c r="Q21" s="3" t="s">
        <v>3</v>
      </c>
    </row>
    <row r="22" spans="1:17" x14ac:dyDescent="0.25">
      <c r="A22" s="6" t="s">
        <v>4</v>
      </c>
      <c r="B22" s="4" t="s">
        <v>5</v>
      </c>
      <c r="C22" s="4" t="s">
        <v>6</v>
      </c>
      <c r="D22" s="4" t="s">
        <v>7</v>
      </c>
      <c r="E22" s="4" t="s">
        <v>8</v>
      </c>
      <c r="F22" s="5" t="s">
        <v>5</v>
      </c>
      <c r="G22" s="4" t="s">
        <v>6</v>
      </c>
      <c r="H22" s="4" t="s">
        <v>7</v>
      </c>
      <c r="I22" s="4" t="s">
        <v>8</v>
      </c>
      <c r="J22" s="5" t="s">
        <v>5</v>
      </c>
      <c r="K22" s="4" t="s">
        <v>6</v>
      </c>
      <c r="L22" s="4" t="s">
        <v>7</v>
      </c>
      <c r="M22" s="4" t="s">
        <v>8</v>
      </c>
      <c r="N22" s="5" t="s">
        <v>5</v>
      </c>
      <c r="O22" s="4" t="s">
        <v>6</v>
      </c>
      <c r="P22" s="4" t="s">
        <v>7</v>
      </c>
      <c r="Q22" s="6" t="s">
        <v>8</v>
      </c>
    </row>
    <row r="23" spans="1:17" x14ac:dyDescent="0.25">
      <c r="A23" s="17" t="s">
        <v>9</v>
      </c>
      <c r="B23" s="10">
        <f>F23*C23</f>
        <v>1121.0555555555554</v>
      </c>
      <c r="C23" s="11">
        <f>102/108</f>
        <v>0.94444444444444442</v>
      </c>
      <c r="D23" s="23">
        <f>H23</f>
        <v>16.5</v>
      </c>
      <c r="E23" s="25">
        <f>B23/D23</f>
        <v>67.942760942760941</v>
      </c>
      <c r="F23" s="21">
        <v>1187</v>
      </c>
      <c r="G23" s="11">
        <v>1</v>
      </c>
      <c r="H23" s="23">
        <v>16.5</v>
      </c>
      <c r="I23" s="25">
        <f>F23/H23</f>
        <v>71.939393939393938</v>
      </c>
      <c r="J23" s="10">
        <f>F23*K23</f>
        <v>1252.9444444444446</v>
      </c>
      <c r="K23" s="11">
        <f>114/108</f>
        <v>1.0555555555555556</v>
      </c>
      <c r="L23" s="23">
        <f>H23</f>
        <v>16.5</v>
      </c>
      <c r="M23" s="25">
        <f>J23/L23</f>
        <v>75.936026936026948</v>
      </c>
      <c r="N23" s="10">
        <f>F23*O23</f>
        <v>1318.8888888888889</v>
      </c>
      <c r="O23" s="11">
        <f>120/108</f>
        <v>1.1111111111111112</v>
      </c>
      <c r="P23" s="23">
        <f>H23</f>
        <v>16.5</v>
      </c>
      <c r="Q23" s="25">
        <f>N23/P23</f>
        <v>79.932659932659931</v>
      </c>
    </row>
    <row r="24" spans="1:17" x14ac:dyDescent="0.25">
      <c r="A24" s="17" t="s">
        <v>11</v>
      </c>
      <c r="B24" s="26">
        <f>F24*C24</f>
        <v>2066.1010101010102</v>
      </c>
      <c r="C24" s="11">
        <f>188/198</f>
        <v>0.9494949494949495</v>
      </c>
      <c r="D24" s="23">
        <f>H24</f>
        <v>33</v>
      </c>
      <c r="E24" s="24">
        <f>B24/D24</f>
        <v>62.609121518212426</v>
      </c>
      <c r="F24" s="21">
        <v>2176</v>
      </c>
      <c r="G24" s="11">
        <v>1</v>
      </c>
      <c r="H24" s="23">
        <v>33</v>
      </c>
      <c r="I24" s="24">
        <f>F24/H24</f>
        <v>65.939393939393938</v>
      </c>
      <c r="J24" s="26">
        <f>F24*K24</f>
        <v>2241.939393939394</v>
      </c>
      <c r="K24" s="11">
        <f>204/198</f>
        <v>1.0303030303030303</v>
      </c>
      <c r="L24" s="23">
        <f>H24</f>
        <v>33</v>
      </c>
      <c r="M24" s="24">
        <f>J24/L24</f>
        <v>67.937557392102846</v>
      </c>
      <c r="N24" s="26">
        <f>F24*O24</f>
        <v>2274.909090909091</v>
      </c>
      <c r="O24" s="11">
        <f>207/198</f>
        <v>1.0454545454545454</v>
      </c>
      <c r="P24" s="23">
        <f>H24</f>
        <v>33</v>
      </c>
      <c r="Q24" s="24">
        <f>N24/P24</f>
        <v>68.936639118457308</v>
      </c>
    </row>
    <row r="25" spans="1:17" ht="15.75" thickBot="1" x14ac:dyDescent="0.3">
      <c r="A25" s="9" t="s">
        <v>12</v>
      </c>
      <c r="B25" s="12">
        <v>270</v>
      </c>
      <c r="C25" s="13">
        <f>280/294</f>
        <v>0.95238095238095233</v>
      </c>
      <c r="D25" s="14">
        <f>H25</f>
        <v>55</v>
      </c>
      <c r="E25" s="15">
        <f>B25/D25</f>
        <v>4.9090909090909092</v>
      </c>
      <c r="F25" s="22">
        <v>3231</v>
      </c>
      <c r="G25" s="13">
        <v>1</v>
      </c>
      <c r="H25" s="14">
        <v>55</v>
      </c>
      <c r="I25" s="15">
        <f>F25/H25</f>
        <v>58.745454545454542</v>
      </c>
      <c r="J25" s="19">
        <f>F25*K25</f>
        <v>3132.091836734694</v>
      </c>
      <c r="K25" s="13">
        <f>285/294</f>
        <v>0.96938775510204078</v>
      </c>
      <c r="L25" s="14">
        <f>H25</f>
        <v>55</v>
      </c>
      <c r="M25" s="15">
        <f>J25/L25</f>
        <v>56.947124304267163</v>
      </c>
      <c r="N25" s="20">
        <f>F25*O25</f>
        <v>3351.8877551020405</v>
      </c>
      <c r="O25" s="13">
        <f>305/294</f>
        <v>1.0374149659863945</v>
      </c>
      <c r="P25" s="14">
        <f>H25</f>
        <v>55</v>
      </c>
      <c r="Q25" s="15">
        <f>N25/P25</f>
        <v>60.943413729128011</v>
      </c>
    </row>
    <row r="26" spans="1:17" x14ac:dyDescent="0.25">
      <c r="A26" s="3"/>
      <c r="B26" s="28" t="s">
        <v>25</v>
      </c>
      <c r="C26" s="29"/>
      <c r="D26" s="29"/>
      <c r="E26" s="30"/>
      <c r="F26" s="29" t="s">
        <v>26</v>
      </c>
      <c r="G26" s="29"/>
      <c r="H26" s="29"/>
      <c r="I26" s="30"/>
      <c r="J26" s="29" t="s">
        <v>27</v>
      </c>
      <c r="K26" s="29"/>
      <c r="L26" s="29"/>
      <c r="M26" s="30"/>
      <c r="N26" s="29" t="s">
        <v>28</v>
      </c>
      <c r="O26" s="29"/>
      <c r="P26" s="29"/>
      <c r="Q26" s="30"/>
    </row>
    <row r="27" spans="1:17" x14ac:dyDescent="0.25">
      <c r="A27" s="3" t="s">
        <v>0</v>
      </c>
      <c r="B27" s="1" t="s">
        <v>1</v>
      </c>
      <c r="C27" s="1" t="s">
        <v>2</v>
      </c>
      <c r="D27" s="1"/>
      <c r="E27" s="3" t="s">
        <v>3</v>
      </c>
      <c r="F27" s="1" t="s">
        <v>1</v>
      </c>
      <c r="G27" s="1" t="s">
        <v>2</v>
      </c>
      <c r="H27" s="1"/>
      <c r="I27" s="3" t="s">
        <v>3</v>
      </c>
      <c r="J27" s="1" t="s">
        <v>1</v>
      </c>
      <c r="K27" s="1" t="s">
        <v>2</v>
      </c>
      <c r="L27" s="1"/>
      <c r="M27" s="3" t="s">
        <v>3</v>
      </c>
      <c r="N27" s="1" t="s">
        <v>1</v>
      </c>
      <c r="O27" s="1" t="s">
        <v>2</v>
      </c>
      <c r="P27" s="1"/>
      <c r="Q27" s="3" t="s">
        <v>3</v>
      </c>
    </row>
    <row r="28" spans="1:17" x14ac:dyDescent="0.25">
      <c r="A28" s="6" t="s">
        <v>4</v>
      </c>
      <c r="B28" s="4" t="s">
        <v>5</v>
      </c>
      <c r="C28" s="4" t="s">
        <v>6</v>
      </c>
      <c r="D28" s="4" t="s">
        <v>7</v>
      </c>
      <c r="E28" s="4" t="s">
        <v>8</v>
      </c>
      <c r="F28" s="5" t="s">
        <v>5</v>
      </c>
      <c r="G28" s="4" t="s">
        <v>6</v>
      </c>
      <c r="H28" s="4" t="s">
        <v>7</v>
      </c>
      <c r="I28" s="4" t="s">
        <v>8</v>
      </c>
      <c r="J28" s="5" t="s">
        <v>5</v>
      </c>
      <c r="K28" s="4" t="s">
        <v>6</v>
      </c>
      <c r="L28" s="4" t="s">
        <v>7</v>
      </c>
      <c r="M28" s="4" t="s">
        <v>8</v>
      </c>
      <c r="N28" s="5" t="s">
        <v>5</v>
      </c>
      <c r="O28" s="4" t="s">
        <v>6</v>
      </c>
      <c r="P28" s="4" t="s">
        <v>7</v>
      </c>
      <c r="Q28" s="6" t="s">
        <v>8</v>
      </c>
    </row>
    <row r="29" spans="1:17" x14ac:dyDescent="0.25">
      <c r="A29" s="17" t="s">
        <v>9</v>
      </c>
      <c r="B29" s="10">
        <f>F29*C29</f>
        <v>1325.0555555555554</v>
      </c>
      <c r="C29" s="11">
        <f>102/108</f>
        <v>0.94444444444444442</v>
      </c>
      <c r="D29" s="23">
        <f>H29</f>
        <v>19.5</v>
      </c>
      <c r="E29" s="25">
        <f>B29/D29</f>
        <v>67.951566951566946</v>
      </c>
      <c r="F29" s="21">
        <v>1403</v>
      </c>
      <c r="G29" s="11">
        <v>1</v>
      </c>
      <c r="H29" s="23">
        <v>19.5</v>
      </c>
      <c r="I29" s="25">
        <f>F29/H29</f>
        <v>71.948717948717942</v>
      </c>
      <c r="J29" s="10">
        <f>F29*K29</f>
        <v>1480.9444444444446</v>
      </c>
      <c r="K29" s="11">
        <f>114/108</f>
        <v>1.0555555555555556</v>
      </c>
      <c r="L29" s="23">
        <f>H29</f>
        <v>19.5</v>
      </c>
      <c r="M29" s="25">
        <f>J29/L29</f>
        <v>75.945868945868952</v>
      </c>
      <c r="N29" s="10">
        <f>F29*O29</f>
        <v>1558.8888888888889</v>
      </c>
      <c r="O29" s="11">
        <f>120/108</f>
        <v>1.1111111111111112</v>
      </c>
      <c r="P29" s="23">
        <f>H29</f>
        <v>19.5</v>
      </c>
      <c r="Q29" s="25">
        <f>N29/P29</f>
        <v>79.943019943019948</v>
      </c>
    </row>
    <row r="30" spans="1:17" x14ac:dyDescent="0.25">
      <c r="A30" s="17" t="s">
        <v>11</v>
      </c>
      <c r="B30" s="26">
        <f>F30*C30</f>
        <v>2442.1010101010102</v>
      </c>
      <c r="C30" s="11">
        <f>188/198</f>
        <v>0.9494949494949495</v>
      </c>
      <c r="D30" s="23">
        <f>H30</f>
        <v>39</v>
      </c>
      <c r="E30" s="24">
        <f>B30/D30</f>
        <v>62.617974617974618</v>
      </c>
      <c r="F30" s="21">
        <v>2572</v>
      </c>
      <c r="G30" s="11">
        <v>1</v>
      </c>
      <c r="H30" s="23">
        <v>39</v>
      </c>
      <c r="I30" s="24">
        <f>F30/H30</f>
        <v>65.948717948717942</v>
      </c>
      <c r="J30" s="26">
        <f>F30*K30</f>
        <v>2649.939393939394</v>
      </c>
      <c r="K30" s="11">
        <f>204/198</f>
        <v>1.0303030303030303</v>
      </c>
      <c r="L30" s="23">
        <f>H30</f>
        <v>39</v>
      </c>
      <c r="M30" s="24">
        <f>J30/L30</f>
        <v>67.947163947163943</v>
      </c>
      <c r="N30" s="26">
        <f>F30*O30</f>
        <v>2688.909090909091</v>
      </c>
      <c r="O30" s="11">
        <f>207/198</f>
        <v>1.0454545454545454</v>
      </c>
      <c r="P30" s="23">
        <f>H30</f>
        <v>39</v>
      </c>
      <c r="Q30" s="24">
        <f>N30/P30</f>
        <v>68.946386946386951</v>
      </c>
    </row>
    <row r="31" spans="1:17" ht="15.75" thickBot="1" x14ac:dyDescent="0.3">
      <c r="A31" s="9" t="s">
        <v>12</v>
      </c>
      <c r="B31" s="12">
        <v>270</v>
      </c>
      <c r="C31" s="13">
        <f>280/294</f>
        <v>0.95238095238095233</v>
      </c>
      <c r="D31" s="14">
        <f>H31</f>
        <v>65</v>
      </c>
      <c r="E31" s="15">
        <f>B31/D31</f>
        <v>4.1538461538461542</v>
      </c>
      <c r="F31" s="22">
        <v>3819</v>
      </c>
      <c r="G31" s="13">
        <v>1</v>
      </c>
      <c r="H31" s="14">
        <v>65</v>
      </c>
      <c r="I31" s="15">
        <f>F31/H31</f>
        <v>58.753846153846155</v>
      </c>
      <c r="J31" s="19">
        <f>F31*K31</f>
        <v>3702.091836734694</v>
      </c>
      <c r="K31" s="13">
        <f>285/294</f>
        <v>0.96938775510204078</v>
      </c>
      <c r="L31" s="14">
        <f>H31</f>
        <v>65</v>
      </c>
      <c r="M31" s="15">
        <f>J31/L31</f>
        <v>56.9552590266876</v>
      </c>
      <c r="N31" s="20">
        <f>F31*O31</f>
        <v>3961.8877551020405</v>
      </c>
      <c r="O31" s="13">
        <f>305/294</f>
        <v>1.0374149659863945</v>
      </c>
      <c r="P31" s="14">
        <f>H31</f>
        <v>65</v>
      </c>
      <c r="Q31" s="15">
        <f>N31/P31</f>
        <v>60.952119309262159</v>
      </c>
    </row>
    <row r="33" spans="1:24" x14ac:dyDescent="0.25">
      <c r="A33" s="33" t="s">
        <v>10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7"/>
      <c r="S33" s="7"/>
      <c r="T33" s="7"/>
      <c r="U33" s="7"/>
      <c r="V33" s="7"/>
      <c r="W33" s="7"/>
      <c r="X33" s="7"/>
    </row>
    <row r="34" spans="1:24" x14ac:dyDescent="0.25">
      <c r="D34" s="8"/>
    </row>
  </sheetData>
  <sheetProtection algorithmName="SHA-512" hashValue="JD4dE+adEycpg7yfW6fCzjqlPqYfZdUlJ5KxxY9f+6aP2GUCv//4TlJajTTUTYYJ3ivaQqvnBiTHw/c8tTNLaQ==" saltValue="iC1vE65XRF8YdL0okgJClg==" spinCount="100000" sheet="1" objects="1" scenarios="1"/>
  <mergeCells count="22">
    <mergeCell ref="A33:Q33"/>
    <mergeCell ref="B14:E14"/>
    <mergeCell ref="F14:I14"/>
    <mergeCell ref="J14:M14"/>
    <mergeCell ref="N14:Q14"/>
    <mergeCell ref="B20:E20"/>
    <mergeCell ref="F20:I20"/>
    <mergeCell ref="J20:M20"/>
    <mergeCell ref="N20:Q20"/>
    <mergeCell ref="B26:E26"/>
    <mergeCell ref="F26:I26"/>
    <mergeCell ref="J26:M26"/>
    <mergeCell ref="N26:Q26"/>
    <mergeCell ref="B8:E8"/>
    <mergeCell ref="F8:I8"/>
    <mergeCell ref="J8:M8"/>
    <mergeCell ref="N8:Q8"/>
    <mergeCell ref="A1:Q1"/>
    <mergeCell ref="B2:E2"/>
    <mergeCell ref="F2:I2"/>
    <mergeCell ref="J2:M2"/>
    <mergeCell ref="N2:Q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2021-06-04T15:09:05Z</dcterms:modified>
</cp:coreProperties>
</file>